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B28" i="1" l="1"/>
  <c r="B19" i="1"/>
  <c r="B18" i="1" s="1"/>
  <c r="D19" i="1"/>
  <c r="D18" i="1" s="1"/>
  <c r="E19" i="1"/>
  <c r="E18" i="1" s="1"/>
  <c r="E17" i="1" s="1"/>
  <c r="F19" i="1"/>
  <c r="F18" i="1" s="1"/>
  <c r="D28" i="1"/>
  <c r="E28" i="1"/>
  <c r="F28" i="1"/>
  <c r="C28" i="1"/>
  <c r="C19" i="1"/>
  <c r="C18" i="1" s="1"/>
  <c r="D17" i="1" l="1"/>
  <c r="F17" i="1"/>
  <c r="C17" i="1"/>
</calcChain>
</file>

<file path=xl/sharedStrings.xml><?xml version="1.0" encoding="utf-8"?>
<sst xmlns="http://schemas.openxmlformats.org/spreadsheetml/2006/main" count="32" uniqueCount="32">
  <si>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</si>
  <si>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</si>
  <si>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</si>
  <si>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</si>
  <si>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</si>
  <si>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</si>
  <si>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</si>
  <si>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</si>
  <si>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</si>
  <si>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</si>
  <si>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</si>
  <si>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</si>
  <si>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</si>
  <si>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</si>
  <si>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</si>
  <si>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</si>
  <si>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</si>
  <si>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</si>
  <si>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</si>
  <si>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</si>
  <si>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2021 m. asignavimų projektas</t>
  </si>
  <si>
    <t>2022 m. asignavimų projektas</t>
  </si>
  <si>
    <t>LĖŠŲ POREIKIS (ASIGNAVIMAI) IR NUMATOMI FINANSAVIMO ŠALTINIAI</t>
  </si>
  <si>
    <t>2.1.1.5. Tikslinės valstybės biudžeto lėšos</t>
  </si>
  <si>
    <t>2020 m. asignavimai</t>
  </si>
  <si>
    <t>2023 m. asignavimų projektas</t>
  </si>
  <si>
    <t>2.2.1. Valstybės biudžeto lėšos</t>
  </si>
  <si>
    <t>2.2.2. ES lėšos</t>
  </si>
  <si>
    <t>2.2.3. Kitos lėšos</t>
  </si>
  <si>
    <t>2021-2023 METŲ PROGRAMŲ</t>
  </si>
  <si>
    <t>2021 m. patvirtinta taryboje</t>
  </si>
  <si>
    <t>2022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</si>
</sst>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51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5" fillId="27" borderId="2" xfId="0" applyNumberFormat="1" applyFont="1" applyFill="1" applyBorder="1" applyAlignment="1">
      <alignment horizontal="center" vertical="center" wrapText="1"/>
    </xf>
    <xf numFmtId="2" fontId="7" fillId="27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00" zoomScaleSheetLayoutView="100" workbookViewId="0">
      <selection activeCell="D3" sqref="D3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21" t="s">
        <v>16</v>
      </c>
      <c r="E1" s="21"/>
      <c r="F1" s="21"/>
    </row>
    <row r="2" spans="1:6" x14ac:dyDescent="0.2">
      <c r="D2" s="21" t="s">
        <v>17</v>
      </c>
      <c r="E2" s="21"/>
      <c r="F2" s="21"/>
    </row>
    <row r="3" spans="1:6" x14ac:dyDescent="0.2">
      <c r="D3" s="21" t="s">
        <v>31</v>
      </c>
      <c r="E3" s="21"/>
      <c r="F3" s="21"/>
    </row>
    <row r="4" spans="1:6" ht="27.75" customHeight="1" x14ac:dyDescent="0.2">
      <c r="A4" s="43" t="s">
        <v>29</v>
      </c>
      <c r="B4" s="44"/>
      <c r="C4" s="44"/>
      <c r="D4" s="44"/>
      <c r="E4" s="44"/>
      <c r="F4" s="44"/>
    </row>
    <row r="5" spans="1:6" x14ac:dyDescent="0.2">
      <c r="A5" s="44" t="s">
        <v>22</v>
      </c>
      <c r="B5" s="44"/>
      <c r="C5" s="44"/>
      <c r="D5" s="44"/>
      <c r="E5" s="44"/>
      <c r="F5" s="44"/>
    </row>
    <row r="6" spans="1:6" x14ac:dyDescent="0.2">
      <c r="F6" s="1" t="s">
        <v>19</v>
      </c>
    </row>
    <row r="7" spans="1:6" ht="13.5" thickBot="1" x14ac:dyDescent="0.25">
      <c r="A7" s="45" t="s">
        <v>18</v>
      </c>
      <c r="B7" s="45"/>
      <c r="C7" s="45"/>
      <c r="D7" s="45"/>
      <c r="E7" s="45"/>
      <c r="F7" s="45"/>
    </row>
    <row r="8" spans="1:6" x14ac:dyDescent="0.2">
      <c r="A8" s="46" t="s">
        <v>0</v>
      </c>
      <c r="B8" s="48" t="s">
        <v>24</v>
      </c>
      <c r="C8" s="49" t="s">
        <v>20</v>
      </c>
      <c r="D8" s="50" t="s">
        <v>30</v>
      </c>
      <c r="E8" s="48" t="s">
        <v>21</v>
      </c>
      <c r="F8" s="48" t="s">
        <v>25</v>
      </c>
    </row>
    <row r="9" spans="1:6" x14ac:dyDescent="0.2">
      <c r="A9" s="47"/>
      <c r="B9" s="48"/>
      <c r="C9" s="49"/>
      <c r="D9" s="50"/>
      <c r="E9" s="48"/>
      <c r="F9" s="48"/>
    </row>
    <row r="10" spans="1:6" x14ac:dyDescent="0.2">
      <c r="A10" s="47"/>
      <c r="B10" s="48"/>
      <c r="C10" s="49"/>
      <c r="D10" s="50"/>
      <c r="E10" s="48"/>
      <c r="F10" s="48"/>
    </row>
    <row r="11" spans="1:6" x14ac:dyDescent="0.2">
      <c r="A11" s="47"/>
      <c r="B11" s="48"/>
      <c r="C11" s="49"/>
      <c r="D11" s="50"/>
      <c r="E11" s="48"/>
      <c r="F11" s="48"/>
    </row>
    <row r="12" spans="1:6" ht="26.25" customHeight="1" x14ac:dyDescent="0.2">
      <c r="A12" s="2" t="s">
        <v>1</v>
      </c>
      <c r="B12" s="17">
        <v>48937.599999999999</v>
      </c>
      <c r="C12" s="9">
        <v>45669.27</v>
      </c>
      <c r="D12" s="17">
        <v>51374.26</v>
      </c>
      <c r="E12" s="9">
        <v>45157.46</v>
      </c>
      <c r="F12" s="9">
        <v>43925.88</v>
      </c>
    </row>
    <row r="13" spans="1:6" ht="20.25" customHeight="1" x14ac:dyDescent="0.2">
      <c r="A13" s="26" t="s">
        <v>2</v>
      </c>
      <c r="B13" s="27">
        <v>44810.02</v>
      </c>
      <c r="C13" s="28">
        <v>45540.53</v>
      </c>
      <c r="D13" s="27">
        <v>49284.89</v>
      </c>
      <c r="E13" s="28"/>
      <c r="F13" s="28"/>
    </row>
    <row r="14" spans="1:6" x14ac:dyDescent="0.2">
      <c r="A14" s="40" t="s">
        <v>3</v>
      </c>
      <c r="B14" s="41">
        <v>21210.93</v>
      </c>
      <c r="C14" s="42">
        <v>21943.14</v>
      </c>
      <c r="D14" s="42">
        <v>22670.47</v>
      </c>
      <c r="E14" s="39"/>
      <c r="F14" s="39"/>
    </row>
    <row r="15" spans="1:6" x14ac:dyDescent="0.2">
      <c r="A15" s="40"/>
      <c r="B15" s="41"/>
      <c r="C15" s="42"/>
      <c r="D15" s="42"/>
      <c r="E15" s="39"/>
      <c r="F15" s="39"/>
    </row>
    <row r="16" spans="1:6" ht="44.25" customHeight="1" x14ac:dyDescent="0.2">
      <c r="A16" s="3" t="s">
        <v>4</v>
      </c>
      <c r="B16" s="24">
        <v>4127.59</v>
      </c>
      <c r="C16" s="19">
        <v>128.74</v>
      </c>
      <c r="D16" s="22">
        <v>2089.36</v>
      </c>
      <c r="E16" s="10"/>
      <c r="F16" s="10"/>
    </row>
    <row r="17" spans="1:6" ht="18.75" customHeight="1" x14ac:dyDescent="0.2">
      <c r="A17" s="5" t="s">
        <v>5</v>
      </c>
      <c r="B17" s="18">
        <v>48937.599999999999</v>
      </c>
      <c r="C17" s="9">
        <f>SUM(C18, C28)</f>
        <v>45669.27</v>
      </c>
      <c r="D17" s="9">
        <f>SUM(D18, D28)</f>
        <v>51374.260000000009</v>
      </c>
      <c r="E17" s="9">
        <f>SUM(E18, E28)</f>
        <v>45157.459999999992</v>
      </c>
      <c r="F17" s="9">
        <f t="shared" ref="F17" si="0">SUM(F18, F28)</f>
        <v>43925.880000000005</v>
      </c>
    </row>
    <row r="18" spans="1:6" ht="25.5" x14ac:dyDescent="0.2">
      <c r="A18" s="29" t="s">
        <v>6</v>
      </c>
      <c r="B18" s="28">
        <f>SUM(B19, B24:B27)</f>
        <v>37472.339999999997</v>
      </c>
      <c r="C18" s="30">
        <f>SUM(C19, C24:C27)</f>
        <v>33986.68</v>
      </c>
      <c r="D18" s="30">
        <f>SUM(D19, D24:D27)</f>
        <v>38568.820000000007</v>
      </c>
      <c r="E18" s="30">
        <f t="shared" ref="E18:F18" si="1">SUM(E19, E24:E27)</f>
        <v>34556.529999999992</v>
      </c>
      <c r="F18" s="30">
        <f t="shared" si="1"/>
        <v>35425</v>
      </c>
    </row>
    <row r="19" spans="1:6" ht="25.5" x14ac:dyDescent="0.2">
      <c r="A19" s="6" t="s">
        <v>7</v>
      </c>
      <c r="B19" s="25">
        <f>SUM(B21:B23)</f>
        <v>11057.029999999999</v>
      </c>
      <c r="C19" s="16">
        <f>SUM(C21:C23)</f>
        <v>11345.49</v>
      </c>
      <c r="D19" s="16">
        <f t="shared" ref="D19:F19" si="2">SUM(D21:D23)</f>
        <v>12335.44</v>
      </c>
      <c r="E19" s="16">
        <f t="shared" si="2"/>
        <v>11452.3</v>
      </c>
      <c r="F19" s="16">
        <f t="shared" si="2"/>
        <v>11806</v>
      </c>
    </row>
    <row r="20" spans="1:6" x14ac:dyDescent="0.2">
      <c r="A20" s="6" t="s">
        <v>8</v>
      </c>
      <c r="B20" s="24"/>
      <c r="C20" s="11"/>
      <c r="D20" s="33"/>
      <c r="E20" s="20"/>
      <c r="F20" s="20"/>
    </row>
    <row r="21" spans="1:6" ht="51" x14ac:dyDescent="0.2">
      <c r="A21" s="7" t="s">
        <v>9</v>
      </c>
      <c r="B21" s="24">
        <v>4162.53</v>
      </c>
      <c r="C21" s="11">
        <v>3908.69</v>
      </c>
      <c r="D21" s="38">
        <v>4870.6400000000003</v>
      </c>
      <c r="E21" s="16">
        <v>4021.3</v>
      </c>
      <c r="F21" s="25">
        <v>4172</v>
      </c>
    </row>
    <row r="22" spans="1:6" ht="25.5" x14ac:dyDescent="0.2">
      <c r="A22" s="6" t="s">
        <v>10</v>
      </c>
      <c r="B22" s="24">
        <v>6894.5</v>
      </c>
      <c r="C22" s="11">
        <v>7436.8</v>
      </c>
      <c r="D22" s="38">
        <v>7464.8</v>
      </c>
      <c r="E22" s="12">
        <v>7431</v>
      </c>
      <c r="F22" s="35">
        <v>7634</v>
      </c>
    </row>
    <row r="23" spans="1:6" ht="38.25" x14ac:dyDescent="0.2">
      <c r="A23" s="6" t="s">
        <v>11</v>
      </c>
      <c r="B23" s="24"/>
      <c r="C23" s="19"/>
      <c r="D23" s="38"/>
      <c r="E23" s="22"/>
      <c r="F23" s="34"/>
    </row>
    <row r="24" spans="1:6" ht="29.25" customHeight="1" x14ac:dyDescent="0.2">
      <c r="A24" s="6" t="s">
        <v>12</v>
      </c>
      <c r="B24" s="24">
        <v>21076.01</v>
      </c>
      <c r="C24" s="11">
        <v>21257.09</v>
      </c>
      <c r="D24" s="38">
        <v>22852.92</v>
      </c>
      <c r="E24" s="37">
        <v>21351.85</v>
      </c>
      <c r="F24" s="37">
        <v>21807.32</v>
      </c>
    </row>
    <row r="25" spans="1:6" ht="39" customHeight="1" x14ac:dyDescent="0.2">
      <c r="A25" s="4" t="s">
        <v>13</v>
      </c>
      <c r="B25" s="24">
        <v>150.72</v>
      </c>
      <c r="C25" s="12">
        <v>287</v>
      </c>
      <c r="D25" s="38">
        <v>150</v>
      </c>
      <c r="E25" s="22">
        <v>287</v>
      </c>
      <c r="F25" s="34">
        <v>287</v>
      </c>
    </row>
    <row r="26" spans="1:6" ht="39" customHeight="1" x14ac:dyDescent="0.2">
      <c r="A26" s="31" t="s">
        <v>14</v>
      </c>
      <c r="B26" s="32">
        <v>1451.18</v>
      </c>
      <c r="C26" s="33">
        <v>1097.0999999999999</v>
      </c>
      <c r="D26" s="38">
        <v>1302.6600000000001</v>
      </c>
      <c r="E26" s="15">
        <v>1465.38</v>
      </c>
      <c r="F26" s="36">
        <v>1524.68</v>
      </c>
    </row>
    <row r="27" spans="1:6" ht="39.75" customHeight="1" x14ac:dyDescent="0.2">
      <c r="A27" s="4" t="s">
        <v>23</v>
      </c>
      <c r="B27" s="24">
        <v>3737.4</v>
      </c>
      <c r="C27" s="11"/>
      <c r="D27" s="38">
        <v>1927.8</v>
      </c>
      <c r="E27" s="15"/>
      <c r="F27" s="36"/>
    </row>
    <row r="28" spans="1:6" ht="27" customHeight="1" x14ac:dyDescent="0.2">
      <c r="A28" s="26" t="s">
        <v>15</v>
      </c>
      <c r="B28" s="28">
        <f>SUM(B29:B31)</f>
        <v>11465.250000000002</v>
      </c>
      <c r="C28" s="28">
        <f>SUM(C29:C31)</f>
        <v>11682.589999999998</v>
      </c>
      <c r="D28" s="28">
        <f>SUM(D29:D31)</f>
        <v>12805.44</v>
      </c>
      <c r="E28" s="28">
        <f>SUM(E29:E31)</f>
        <v>10600.929999999998</v>
      </c>
      <c r="F28" s="28">
        <f>SUM(F29:F31)</f>
        <v>8500.880000000001</v>
      </c>
    </row>
    <row r="29" spans="1:6" ht="25.5" x14ac:dyDescent="0.2">
      <c r="A29" s="8" t="s">
        <v>26</v>
      </c>
      <c r="B29" s="24">
        <v>7904.31</v>
      </c>
      <c r="C29" s="11">
        <v>8517.3799999999992</v>
      </c>
      <c r="D29" s="38">
        <v>10554.03</v>
      </c>
      <c r="E29" s="36">
        <v>9498.08</v>
      </c>
      <c r="F29" s="36">
        <v>8069.29</v>
      </c>
    </row>
    <row r="30" spans="1:6" ht="21.75" customHeight="1" x14ac:dyDescent="0.2">
      <c r="A30" s="8" t="s">
        <v>27</v>
      </c>
      <c r="B30" s="24">
        <v>2914.34</v>
      </c>
      <c r="C30" s="11">
        <v>1551.55</v>
      </c>
      <c r="D30" s="38">
        <v>1684.64</v>
      </c>
      <c r="E30" s="36">
        <v>580.04999999999995</v>
      </c>
      <c r="F30" s="36">
        <v>79.59</v>
      </c>
    </row>
    <row r="31" spans="1:6" ht="21" customHeight="1" x14ac:dyDescent="0.2">
      <c r="A31" s="14" t="s">
        <v>28</v>
      </c>
      <c r="B31" s="24">
        <v>646.6</v>
      </c>
      <c r="C31" s="23">
        <v>1613.66</v>
      </c>
      <c r="D31" s="38">
        <v>566.77</v>
      </c>
      <c r="E31" s="37">
        <v>522.79999999999995</v>
      </c>
      <c r="F31" s="37">
        <v>352</v>
      </c>
    </row>
    <row r="32" spans="1:6" ht="17.25" customHeight="1" x14ac:dyDescent="0.2"/>
    <row r="33" spans="2:6" ht="21.75" customHeight="1" x14ac:dyDescent="0.2">
      <c r="B33" s="13"/>
      <c r="C33" s="13"/>
      <c r="D33" s="13"/>
      <c r="E33" s="13"/>
      <c r="F33" s="13"/>
    </row>
    <row r="34" spans="2:6" x14ac:dyDescent="0.2">
      <c r="D34" s="13"/>
      <c r="E34" s="13"/>
    </row>
  </sheetData>
  <mergeCells count="15">
    <mergeCell ref="A4:F4"/>
    <mergeCell ref="A5:F5"/>
    <mergeCell ref="A7:F7"/>
    <mergeCell ref="A8:A11"/>
    <mergeCell ref="B8:B11"/>
    <mergeCell ref="C8:C11"/>
    <mergeCell ref="D8:D11"/>
    <mergeCell ref="E8:E11"/>
    <mergeCell ref="F8:F11"/>
    <mergeCell ref="E14:E15"/>
    <mergeCell ref="F14:F15"/>
    <mergeCell ref="A14:A15"/>
    <mergeCell ref="B14:B15"/>
    <mergeCell ref="C14:C15"/>
    <mergeCell ref="D14:D1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verticalDpi="300" r:id="rId1"/>
  <headerFooter alignWithMargins="0">
    <oddHeader>&amp;C
&amp;R2 lentelė</oddHeader>
  </headerFooter>
  <ignoredErrors>
    <ignoredError sqref="B18:B19 E18:E19 F18:F19 C18:C19 D18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2021-03-01T09:27:33Z</cp:lastPrinted>
  <dcterms:created xsi:type="dcterms:W3CDTF">2011-02-14T08:58:11Z</dcterms:created>
  <dcterms:modified xsi:type="dcterms:W3CDTF">2022-01-28T12:43:29Z</dcterms:modified>
</cp:coreProperties>
</file>